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2021 год" sheetId="7" r:id="rId1"/>
  </sheets>
  <definedNames>
    <definedName name="_xlnm.Print_Area" localSheetId="0">'2021 год'!$A$1:$F$47</definedName>
  </definedNames>
  <calcPr calcId="124519" iterate="1"/>
</workbook>
</file>

<file path=xl/calcChain.xml><?xml version="1.0" encoding="utf-8"?>
<calcChain xmlns="http://schemas.openxmlformats.org/spreadsheetml/2006/main">
  <c r="D41" i="7"/>
  <c r="D21"/>
  <c r="D40" s="1"/>
  <c r="C27"/>
  <c r="C29" l="1"/>
  <c r="D5"/>
  <c r="C5" l="1"/>
  <c r="C21"/>
  <c r="C41"/>
  <c r="C40" l="1"/>
  <c r="C46" s="1"/>
  <c r="F43" l="1"/>
  <c r="F44"/>
  <c r="F45"/>
  <c r="F22"/>
  <c r="F19"/>
  <c r="F20"/>
  <c r="D46" l="1"/>
  <c r="F36" l="1"/>
  <c r="F30" l="1"/>
  <c r="E8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F41" l="1"/>
  <c r="E41"/>
  <c r="F21"/>
  <c r="E21"/>
  <c r="E5"/>
  <c r="F5"/>
  <c r="F40" l="1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<sst xmlns="http://schemas.openxmlformats.org/spreadsheetml/2006/main" count="56" uniqueCount="55">
  <si>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</si>
  <si>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</si>
  <si>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</si>
  <si>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</si>
  <si>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</si>
  <si>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</si>
  <si>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</si>
  <si>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</si>
  <si>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</si>
  <si>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</si>
  <si>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</si>
  <si>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</si>
  <si>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</si>
  <si>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</si>
  <si>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</si>
  <si>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</si>
  <si>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</si>
  <si>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</si>
  <si>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</si>
  <si>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</si>
  <si>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</si>
  <si>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</si>
  <si>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</si>
  <si>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</si>
  <si>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</si>
  <si>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</si>
  <si>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</si>
  <si>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</si>
  <si>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</si>
  <si>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</si>
  <si>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</si>
  <si>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</si>
  <si>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</si>
  <si>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</si>
  <si>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</si>
  <si>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</si>
  <si>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</si>
  <si>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</si>
  <si>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</si>
  <si>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</si>
  <si>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</si>
  <si>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</si>
  <si>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</si>
  <si>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</si>
  <si>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</si>
  <si>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</si>
  <si>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</si>
  <si>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</si>
  <si>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</si>
  <si>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</si>
  <si>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</si>
  <si>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3</t>
  </si>
  <si>
    <t>Поступило за                                      2020 год</t>
  </si>
  <si>
    <t>Поступило за                      2021 год</t>
  </si>
  <si>
    <t>Сравнительный анализ поступления доходов в бюджет города Ставрополя за 2020-2021 гг.                                                                       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</si>
</sst>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zoomScale="85" zoomScaleSheetLayoutView="85" workbookViewId="0">
      <selection activeCell="I19" sqref="I19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2"/>
      <c r="E1" s="46" t="s">
        <v>51</v>
      </c>
      <c r="F1" s="46"/>
    </row>
    <row r="2" spans="1:221" ht="36" customHeight="1">
      <c r="A2" s="49" t="s">
        <v>54</v>
      </c>
      <c r="B2" s="50"/>
      <c r="C2" s="50"/>
      <c r="D2" s="50"/>
      <c r="E2" s="50"/>
      <c r="F2" s="50"/>
    </row>
    <row r="3" spans="1:221" ht="16.149999999999999" customHeight="1" thickBot="1">
      <c r="E3" s="66" t="s">
        <v>43</v>
      </c>
      <c r="F3" s="66"/>
    </row>
    <row r="4" spans="1:221" ht="53.25" customHeight="1">
      <c r="A4" s="40" t="s">
        <v>34</v>
      </c>
      <c r="B4" s="21" t="s">
        <v>35</v>
      </c>
      <c r="C4" s="12" t="s">
        <v>52</v>
      </c>
      <c r="D4" s="12" t="s">
        <v>53</v>
      </c>
      <c r="E4" s="13" t="s">
        <v>12</v>
      </c>
      <c r="F4" s="20" t="s">
        <v>33</v>
      </c>
    </row>
    <row r="5" spans="1:221" s="3" customFormat="1" ht="17.45" customHeight="1">
      <c r="A5" s="16"/>
      <c r="B5" s="10" t="s">
        <v>7</v>
      </c>
      <c r="C5" s="24">
        <f>C6+C7+C8+C9+C10+C11+C12+C13+C16+C20</f>
        <v>4065968</v>
      </c>
      <c r="D5" s="24">
        <f>D6+D7+D8+D9+D10+D11+D12+D13+D16+D20</f>
        <v>4886188</v>
      </c>
      <c r="E5" s="24">
        <f>D5-C5</f>
        <v>820220</v>
      </c>
      <c r="F5" s="25">
        <f>D5/C5*100</f>
        <v>120.1728100171964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9">
        <v>2711446</v>
      </c>
      <c r="D6" s="26">
        <v>3020021</v>
      </c>
      <c r="E6" s="27">
        <f t="shared" ref="E6:E46" si="0">D6-C6</f>
        <v>308575</v>
      </c>
      <c r="F6" s="28">
        <f t="shared" ref="F6:F46" si="1">D6/C6*100</f>
        <v>111.38045898756603</v>
      </c>
    </row>
    <row r="7" spans="1:221" ht="15.75">
      <c r="A7" s="14">
        <v>2</v>
      </c>
      <c r="B7" s="1" t="s">
        <v>25</v>
      </c>
      <c r="C7" s="29">
        <v>21444</v>
      </c>
      <c r="D7" s="29">
        <v>25062</v>
      </c>
      <c r="E7" s="27">
        <f t="shared" si="0"/>
        <v>3618</v>
      </c>
      <c r="F7" s="28">
        <f t="shared" si="1"/>
        <v>116.87185226636822</v>
      </c>
    </row>
    <row r="8" spans="1:221" ht="26.25">
      <c r="A8" s="14">
        <v>3</v>
      </c>
      <c r="B8" s="1" t="s">
        <v>49</v>
      </c>
      <c r="C8" s="29">
        <v>0</v>
      </c>
      <c r="D8" s="29">
        <v>495515</v>
      </c>
      <c r="E8" s="27">
        <f t="shared" si="0"/>
        <v>495515</v>
      </c>
      <c r="F8" s="43" t="s">
        <v>41</v>
      </c>
    </row>
    <row r="9" spans="1:221" ht="18.600000000000001" customHeight="1">
      <c r="A9" s="22">
        <v>4</v>
      </c>
      <c r="B9" s="1" t="s">
        <v>5</v>
      </c>
      <c r="C9" s="29">
        <v>289443</v>
      </c>
      <c r="D9" s="29">
        <v>78642</v>
      </c>
      <c r="E9" s="27">
        <f t="shared" si="0"/>
        <v>-210801</v>
      </c>
      <c r="F9" s="28">
        <f t="shared" si="1"/>
        <v>27.170116395974336</v>
      </c>
    </row>
    <row r="10" spans="1:221" ht="15.75">
      <c r="A10" s="22">
        <v>5</v>
      </c>
      <c r="B10" s="1" t="s">
        <v>6</v>
      </c>
      <c r="C10" s="29">
        <v>6369</v>
      </c>
      <c r="D10" s="29">
        <v>12552</v>
      </c>
      <c r="E10" s="27">
        <f t="shared" si="0"/>
        <v>6183</v>
      </c>
      <c r="F10" s="28">
        <f t="shared" si="1"/>
        <v>197.07960433349035</v>
      </c>
    </row>
    <row r="11" spans="1:221" ht="15.6" customHeight="1">
      <c r="A11" s="22">
        <v>6</v>
      </c>
      <c r="B11" s="1" t="s">
        <v>18</v>
      </c>
      <c r="C11" s="29">
        <v>40568</v>
      </c>
      <c r="D11" s="26">
        <v>129972</v>
      </c>
      <c r="E11" s="27">
        <f t="shared" si="0"/>
        <v>89404</v>
      </c>
      <c r="F11" s="28">
        <f t="shared" si="1"/>
        <v>320.38059554328532</v>
      </c>
    </row>
    <row r="12" spans="1:221" ht="15.75">
      <c r="A12" s="22">
        <v>7</v>
      </c>
      <c r="B12" s="1" t="s">
        <v>1</v>
      </c>
      <c r="C12" s="29">
        <v>415856</v>
      </c>
      <c r="D12" s="29">
        <v>551034</v>
      </c>
      <c r="E12" s="27">
        <f t="shared" si="0"/>
        <v>135178</v>
      </c>
      <c r="F12" s="28">
        <f t="shared" si="1"/>
        <v>132.50596360278558</v>
      </c>
    </row>
    <row r="13" spans="1:221" ht="15.75">
      <c r="A13" s="57">
        <v>8</v>
      </c>
      <c r="B13" s="1" t="s">
        <v>16</v>
      </c>
      <c r="C13" s="29">
        <v>487371</v>
      </c>
      <c r="D13" s="26">
        <v>478793</v>
      </c>
      <c r="E13" s="27">
        <f t="shared" si="0"/>
        <v>-8578</v>
      </c>
      <c r="F13" s="28">
        <f t="shared" si="1"/>
        <v>98.239944518652109</v>
      </c>
    </row>
    <row r="14" spans="1:221" s="45" customFormat="1" ht="15.75">
      <c r="A14" s="60"/>
      <c r="B14" s="18" t="s">
        <v>29</v>
      </c>
      <c r="C14" s="33">
        <v>352612</v>
      </c>
      <c r="D14" s="30">
        <v>332729</v>
      </c>
      <c r="E14" s="31">
        <f t="shared" si="0"/>
        <v>-19883</v>
      </c>
      <c r="F14" s="32">
        <f t="shared" si="1"/>
        <v>94.361224235136646</v>
      </c>
    </row>
    <row r="15" spans="1:221" s="45" customFormat="1" ht="15.75">
      <c r="A15" s="61"/>
      <c r="B15" s="18" t="s">
        <v>28</v>
      </c>
      <c r="C15" s="33">
        <v>134759</v>
      </c>
      <c r="D15" s="30">
        <v>146064</v>
      </c>
      <c r="E15" s="31">
        <f t="shared" si="0"/>
        <v>11305</v>
      </c>
      <c r="F15" s="32">
        <f t="shared" si="1"/>
        <v>108.38905008199823</v>
      </c>
    </row>
    <row r="16" spans="1:221" ht="15.75">
      <c r="A16" s="57">
        <v>9</v>
      </c>
      <c r="B16" s="1" t="s">
        <v>17</v>
      </c>
      <c r="C16" s="29">
        <v>93493</v>
      </c>
      <c r="D16" s="29">
        <v>94594</v>
      </c>
      <c r="E16" s="27">
        <f t="shared" si="0"/>
        <v>1101</v>
      </c>
      <c r="F16" s="28">
        <f t="shared" si="1"/>
        <v>101.1776282716353</v>
      </c>
    </row>
    <row r="17" spans="1:221" s="44" customFormat="1" ht="15.75">
      <c r="A17" s="58"/>
      <c r="B17" s="18" t="s">
        <v>22</v>
      </c>
      <c r="C17" s="33">
        <v>93490</v>
      </c>
      <c r="D17" s="33">
        <v>94589</v>
      </c>
      <c r="E17" s="31">
        <f t="shared" si="0"/>
        <v>1099</v>
      </c>
      <c r="F17" s="32">
        <f t="shared" si="1"/>
        <v>101.17552679430955</v>
      </c>
    </row>
    <row r="18" spans="1:221" s="44" customFormat="1" ht="15.75">
      <c r="A18" s="58"/>
      <c r="B18" s="18" t="s">
        <v>23</v>
      </c>
      <c r="C18" s="33">
        <v>0</v>
      </c>
      <c r="D18" s="33">
        <v>0</v>
      </c>
      <c r="E18" s="31">
        <f t="shared" si="0"/>
        <v>0</v>
      </c>
      <c r="F18" s="34" t="s">
        <v>41</v>
      </c>
    </row>
    <row r="19" spans="1:221" s="44" customFormat="1" ht="15.75">
      <c r="A19" s="61"/>
      <c r="B19" s="18" t="s">
        <v>40</v>
      </c>
      <c r="C19" s="33">
        <v>3</v>
      </c>
      <c r="D19" s="33">
        <v>5</v>
      </c>
      <c r="E19" s="31">
        <f t="shared" si="0"/>
        <v>2</v>
      </c>
      <c r="F19" s="32">
        <f t="shared" si="1"/>
        <v>166.66666666666669</v>
      </c>
    </row>
    <row r="20" spans="1:221" ht="26.25">
      <c r="A20" s="22">
        <v>10</v>
      </c>
      <c r="B20" s="1" t="s">
        <v>47</v>
      </c>
      <c r="C20" s="29">
        <v>-22</v>
      </c>
      <c r="D20" s="29">
        <v>3</v>
      </c>
      <c r="E20" s="27">
        <f t="shared" si="0"/>
        <v>25</v>
      </c>
      <c r="F20" s="32">
        <f t="shared" si="1"/>
        <v>-13.636363636363635</v>
      </c>
    </row>
    <row r="21" spans="1:221" s="3" customFormat="1" ht="16.899999999999999" customHeight="1">
      <c r="A21" s="17"/>
      <c r="B21" s="6" t="s">
        <v>8</v>
      </c>
      <c r="C21" s="35">
        <f>C22+C23+C24+C25+C26+C27+C29+C32+C33+C34+C35+C36+C37+C39</f>
        <v>813081</v>
      </c>
      <c r="D21" s="35">
        <f>D22+D23+D24+D25+D26+D27+D29+D32+D33+D34+D35+D36+D37+D39</f>
        <v>818281</v>
      </c>
      <c r="E21" s="24">
        <f t="shared" si="0"/>
        <v>5200</v>
      </c>
      <c r="F21" s="25">
        <f t="shared" si="1"/>
        <v>100.63954267778979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2">
        <v>11</v>
      </c>
      <c r="B22" s="1" t="s">
        <v>10</v>
      </c>
      <c r="C22" s="29">
        <v>7432</v>
      </c>
      <c r="D22" s="29">
        <v>4222</v>
      </c>
      <c r="E22" s="27">
        <f t="shared" si="0"/>
        <v>-3210</v>
      </c>
      <c r="F22" s="28">
        <f t="shared" si="1"/>
        <v>56.808396124865446</v>
      </c>
    </row>
    <row r="23" spans="1:221" ht="57" customHeight="1">
      <c r="A23" s="22">
        <v>12</v>
      </c>
      <c r="B23" s="1" t="s">
        <v>30</v>
      </c>
      <c r="C23" s="29">
        <v>485375</v>
      </c>
      <c r="D23" s="29">
        <v>483688</v>
      </c>
      <c r="E23" s="27">
        <f t="shared" si="0"/>
        <v>-1687</v>
      </c>
      <c r="F23" s="28">
        <f t="shared" si="1"/>
        <v>99.652433685294866</v>
      </c>
    </row>
    <row r="24" spans="1:221" ht="63.6" customHeight="1">
      <c r="A24" s="15" t="s">
        <v>48</v>
      </c>
      <c r="B24" s="2" t="s">
        <v>39</v>
      </c>
      <c r="C24" s="26">
        <v>10189</v>
      </c>
      <c r="D24" s="26">
        <v>18055</v>
      </c>
      <c r="E24" s="27">
        <f t="shared" si="0"/>
        <v>7866</v>
      </c>
      <c r="F24" s="28">
        <f t="shared" si="1"/>
        <v>177.20090293453725</v>
      </c>
    </row>
    <row r="25" spans="1:221" ht="53.25" customHeight="1">
      <c r="A25" s="23">
        <v>14</v>
      </c>
      <c r="B25" s="1" t="s">
        <v>31</v>
      </c>
      <c r="C25" s="29">
        <v>75154</v>
      </c>
      <c r="D25" s="29">
        <v>69152</v>
      </c>
      <c r="E25" s="27">
        <f t="shared" si="0"/>
        <v>-6002</v>
      </c>
      <c r="F25" s="28">
        <f t="shared" si="1"/>
        <v>92.013731804029064</v>
      </c>
    </row>
    <row r="26" spans="1:221" ht="21.75" customHeight="1">
      <c r="A26" s="22">
        <v>15</v>
      </c>
      <c r="B26" s="1" t="s">
        <v>26</v>
      </c>
      <c r="C26" s="26">
        <v>9371</v>
      </c>
      <c r="D26" s="26">
        <v>0</v>
      </c>
      <c r="E26" s="27">
        <f t="shared" si="0"/>
        <v>-9371</v>
      </c>
      <c r="F26" s="28">
        <f t="shared" si="1"/>
        <v>0</v>
      </c>
    </row>
    <row r="27" spans="1:221" ht="40.9" customHeight="1">
      <c r="A27" s="57">
        <v>16</v>
      </c>
      <c r="B27" s="1" t="s">
        <v>11</v>
      </c>
      <c r="C27" s="29">
        <f>-9550+35000</f>
        <v>25450</v>
      </c>
      <c r="D27" s="29">
        <v>10031</v>
      </c>
      <c r="E27" s="27">
        <f t="shared" si="0"/>
        <v>-15419</v>
      </c>
      <c r="F27" s="28">
        <f t="shared" si="1"/>
        <v>39.414538310412574</v>
      </c>
    </row>
    <row r="28" spans="1:221" ht="15.75" hidden="1">
      <c r="A28" s="61"/>
      <c r="B28" s="19" t="s">
        <v>20</v>
      </c>
      <c r="C28" s="29">
        <v>72</v>
      </c>
      <c r="D28" s="29"/>
      <c r="E28" s="27">
        <f t="shared" si="0"/>
        <v>-72</v>
      </c>
      <c r="F28" s="28">
        <f t="shared" si="1"/>
        <v>0</v>
      </c>
    </row>
    <row r="29" spans="1:221" ht="27" customHeight="1">
      <c r="A29" s="57">
        <v>17</v>
      </c>
      <c r="B29" s="1" t="s">
        <v>44</v>
      </c>
      <c r="C29" s="29">
        <f>C30+C31</f>
        <v>2748</v>
      </c>
      <c r="D29" s="29">
        <v>2849</v>
      </c>
      <c r="E29" s="27">
        <f t="shared" si="0"/>
        <v>101</v>
      </c>
      <c r="F29" s="28">
        <f t="shared" si="1"/>
        <v>103.67540029112081</v>
      </c>
    </row>
    <row r="30" spans="1:221" s="44" customFormat="1" ht="27" customHeight="1">
      <c r="A30" s="58"/>
      <c r="B30" s="18" t="s">
        <v>50</v>
      </c>
      <c r="C30" s="33">
        <v>72</v>
      </c>
      <c r="D30" s="33">
        <v>72</v>
      </c>
      <c r="E30" s="31">
        <f t="shared" si="0"/>
        <v>0</v>
      </c>
      <c r="F30" s="32">
        <f t="shared" si="1"/>
        <v>100</v>
      </c>
    </row>
    <row r="31" spans="1:221" s="44" customFormat="1" ht="15.6" customHeight="1">
      <c r="A31" s="59"/>
      <c r="B31" s="18" t="s">
        <v>21</v>
      </c>
      <c r="C31" s="33">
        <v>2676</v>
      </c>
      <c r="D31" s="33">
        <v>2777</v>
      </c>
      <c r="E31" s="31">
        <f t="shared" si="0"/>
        <v>101</v>
      </c>
      <c r="F31" s="32">
        <f t="shared" si="1"/>
        <v>103.77428998505232</v>
      </c>
    </row>
    <row r="32" spans="1:221" ht="15" customHeight="1">
      <c r="A32" s="22">
        <v>18</v>
      </c>
      <c r="B32" s="1" t="s">
        <v>19</v>
      </c>
      <c r="C32" s="29">
        <v>4600</v>
      </c>
      <c r="D32" s="29">
        <v>1964</v>
      </c>
      <c r="E32" s="27">
        <f t="shared" si="0"/>
        <v>-2636</v>
      </c>
      <c r="F32" s="28">
        <f t="shared" si="1"/>
        <v>42.695652173913047</v>
      </c>
    </row>
    <row r="33" spans="1:221" ht="26.25">
      <c r="A33" s="22">
        <v>19</v>
      </c>
      <c r="B33" s="1" t="s">
        <v>15</v>
      </c>
      <c r="C33" s="26">
        <v>10156</v>
      </c>
      <c r="D33" s="26">
        <v>20602</v>
      </c>
      <c r="E33" s="27">
        <f t="shared" si="0"/>
        <v>10446</v>
      </c>
      <c r="F33" s="28">
        <f t="shared" si="1"/>
        <v>202.85545490350532</v>
      </c>
    </row>
    <row r="34" spans="1:221" ht="63.75" customHeight="1">
      <c r="A34" s="22">
        <v>20</v>
      </c>
      <c r="B34" s="1" t="s">
        <v>27</v>
      </c>
      <c r="C34" s="29">
        <v>19903</v>
      </c>
      <c r="D34" s="29">
        <v>9710</v>
      </c>
      <c r="E34" s="27">
        <f t="shared" si="0"/>
        <v>-10193</v>
      </c>
      <c r="F34" s="28">
        <f t="shared" si="1"/>
        <v>48.786615083153293</v>
      </c>
    </row>
    <row r="35" spans="1:221" ht="26.25" customHeight="1">
      <c r="A35" s="22">
        <v>21</v>
      </c>
      <c r="B35" s="1" t="s">
        <v>36</v>
      </c>
      <c r="C35" s="29">
        <v>90960</v>
      </c>
      <c r="D35" s="29">
        <v>105249</v>
      </c>
      <c r="E35" s="27">
        <f t="shared" si="0"/>
        <v>14289</v>
      </c>
      <c r="F35" s="28">
        <f t="shared" si="1"/>
        <v>115.70910290237467</v>
      </c>
    </row>
    <row r="36" spans="1:221" ht="15.75">
      <c r="A36" s="22">
        <v>22</v>
      </c>
      <c r="B36" s="1" t="s">
        <v>2</v>
      </c>
      <c r="C36" s="29">
        <v>6755</v>
      </c>
      <c r="D36" s="29">
        <v>8834</v>
      </c>
      <c r="E36" s="27">
        <f t="shared" si="0"/>
        <v>2079</v>
      </c>
      <c r="F36" s="28">
        <f t="shared" si="1"/>
        <v>130.77720207253887</v>
      </c>
    </row>
    <row r="37" spans="1:221" ht="15" customHeight="1">
      <c r="A37" s="57">
        <v>23</v>
      </c>
      <c r="B37" s="1" t="s">
        <v>42</v>
      </c>
      <c r="C37" s="29">
        <v>62997</v>
      </c>
      <c r="D37" s="29">
        <v>39868</v>
      </c>
      <c r="E37" s="27">
        <f t="shared" si="0"/>
        <v>-23129</v>
      </c>
      <c r="F37" s="28">
        <f t="shared" si="1"/>
        <v>63.285553280314929</v>
      </c>
    </row>
    <row r="38" spans="1:221" ht="24.75" hidden="1" customHeight="1">
      <c r="A38" s="58"/>
      <c r="B38" s="18" t="s">
        <v>32</v>
      </c>
      <c r="C38" s="33"/>
      <c r="D38" s="33"/>
      <c r="E38" s="27">
        <f t="shared" si="0"/>
        <v>0</v>
      </c>
      <c r="F38" s="28" t="e">
        <f t="shared" si="1"/>
        <v>#DIV/0!</v>
      </c>
    </row>
    <row r="39" spans="1:221" ht="15" customHeight="1">
      <c r="A39" s="22">
        <v>24</v>
      </c>
      <c r="B39" s="1" t="s">
        <v>3</v>
      </c>
      <c r="C39" s="29">
        <v>1991</v>
      </c>
      <c r="D39" s="29">
        <v>44057</v>
      </c>
      <c r="E39" s="27">
        <f t="shared" si="0"/>
        <v>42066</v>
      </c>
      <c r="F39" s="28">
        <f t="shared" si="1"/>
        <v>2212.8076343545954</v>
      </c>
    </row>
    <row r="40" spans="1:221" s="3" customFormat="1" ht="15.75">
      <c r="A40" s="62" t="s">
        <v>37</v>
      </c>
      <c r="B40" s="63"/>
      <c r="C40" s="35">
        <f>C5+C21</f>
        <v>4879049</v>
      </c>
      <c r="D40" s="35">
        <f>D5+D21</f>
        <v>5704469</v>
      </c>
      <c r="E40" s="24">
        <f t="shared" si="0"/>
        <v>825420</v>
      </c>
      <c r="F40" s="25">
        <f t="shared" si="1"/>
        <v>116.91764112227607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3">
        <v>25</v>
      </c>
      <c r="B41" s="11" t="s">
        <v>4</v>
      </c>
      <c r="C41" s="35">
        <f>C42+C43+C44+C45</f>
        <v>9377565</v>
      </c>
      <c r="D41" s="35">
        <f>D42+D43+D44+D45</f>
        <v>10828923</v>
      </c>
      <c r="E41" s="24">
        <f t="shared" si="0"/>
        <v>1451358</v>
      </c>
      <c r="F41" s="25">
        <f t="shared" si="1"/>
        <v>115.47691751536779</v>
      </c>
    </row>
    <row r="42" spans="1:221" ht="24.75" customHeight="1">
      <c r="A42" s="53"/>
      <c r="B42" s="1" t="s">
        <v>14</v>
      </c>
      <c r="C42" s="26">
        <v>9423051</v>
      </c>
      <c r="D42" s="26">
        <v>10853002</v>
      </c>
      <c r="E42" s="27">
        <f t="shared" si="0"/>
        <v>1429951</v>
      </c>
      <c r="F42" s="28">
        <f t="shared" si="1"/>
        <v>115.17503195090421</v>
      </c>
    </row>
    <row r="43" spans="1:221" ht="15" customHeight="1">
      <c r="A43" s="53"/>
      <c r="B43" s="4" t="s">
        <v>13</v>
      </c>
      <c r="C43" s="29">
        <v>7487</v>
      </c>
      <c r="D43" s="29">
        <v>0</v>
      </c>
      <c r="E43" s="27">
        <f t="shared" si="0"/>
        <v>-7487</v>
      </c>
      <c r="F43" s="28">
        <f t="shared" si="1"/>
        <v>0</v>
      </c>
    </row>
    <row r="44" spans="1:221" ht="33" customHeight="1">
      <c r="A44" s="53"/>
      <c r="B44" s="4" t="s">
        <v>24</v>
      </c>
      <c r="C44" s="29">
        <v>15</v>
      </c>
      <c r="D44" s="29">
        <v>0</v>
      </c>
      <c r="E44" s="27">
        <f t="shared" si="0"/>
        <v>-15</v>
      </c>
      <c r="F44" s="28">
        <f t="shared" si="1"/>
        <v>0</v>
      </c>
    </row>
    <row r="45" spans="1:221" ht="26.25">
      <c r="A45" s="54"/>
      <c r="B45" s="1" t="s">
        <v>9</v>
      </c>
      <c r="C45" s="36">
        <v>-52988</v>
      </c>
      <c r="D45" s="36">
        <v>-24079</v>
      </c>
      <c r="E45" s="27">
        <f t="shared" si="0"/>
        <v>28909</v>
      </c>
      <c r="F45" s="28">
        <f t="shared" si="1"/>
        <v>45.442364308900132</v>
      </c>
    </row>
    <row r="46" spans="1:221" s="9" customFormat="1" ht="20.45" customHeight="1" thickBot="1">
      <c r="A46" s="55" t="s">
        <v>38</v>
      </c>
      <c r="B46" s="56"/>
      <c r="C46" s="37">
        <f>C40+C41</f>
        <v>14256614</v>
      </c>
      <c r="D46" s="37">
        <f>D40+D41</f>
        <v>16533392</v>
      </c>
      <c r="E46" s="38">
        <f t="shared" si="0"/>
        <v>2276778</v>
      </c>
      <c r="F46" s="39">
        <f t="shared" si="1"/>
        <v>115.96997716288033</v>
      </c>
    </row>
    <row r="47" spans="1:221" ht="14.25" customHeight="1">
      <c r="A47" s="51"/>
      <c r="B47" s="52"/>
    </row>
    <row r="48" spans="1:221" ht="33.75" customHeight="1">
      <c r="A48" s="47" t="s">
        <v>45</v>
      </c>
      <c r="B48" s="48"/>
      <c r="C48" s="41"/>
      <c r="D48" s="41"/>
      <c r="E48" s="64" t="s">
        <v>46</v>
      </c>
      <c r="F48" s="65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0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год</vt:lpstr>
      <vt:lpstr>'2021 год'!Область_печати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2022-01-14T06:46:28Z</cp:lastPrinted>
  <dcterms:created xsi:type="dcterms:W3CDTF">2002-11-26T08:28:37Z</dcterms:created>
  <dcterms:modified xsi:type="dcterms:W3CDTF">2022-01-14T07:18:09Z</dcterms:modified>
</cp:coreProperties>
</file>